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2024-25-26'!$A$8:$I$56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2024-25-26'!$A$1:$I$56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49"/>
  <c r="H40"/>
  <c r="G40"/>
  <c r="G11" l="1"/>
  <c r="H11" l="1"/>
  <c r="I11"/>
</calcChain>
</file>

<file path=xl/sharedStrings.xml><?xml version="1.0" encoding="utf-8"?>
<sst xmlns="http://schemas.openxmlformats.org/spreadsheetml/2006/main" count="233" uniqueCount="122">
  <si>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</si>
  <si>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</si>
  <si>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</si>
  <si>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</si>
  <si>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</si>
  <si>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</si>
  <si>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</si>
  <si>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</si>
  <si>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</si>
  <si>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</si>
  <si>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</si>
  <si>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</si>
  <si>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</si>
  <si>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</si>
  <si>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</si>
  <si>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</si>
  <si>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</si>
  <si>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</si>
  <si>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</si>
  <si>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</si>
  <si>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</si>
  <si>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</si>
  <si>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</si>
  <si>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</si>
  <si>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</si>
  <si>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</si>
  <si>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</si>
  <si>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</si>
  <si>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</si>
  <si>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</si>
  <si>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</si>
  <si>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</si>
  <si>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</si>
  <si>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</si>
  <si>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</si>
  <si>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</si>
  <si>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</si>
  <si>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</si>
  <si>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</si>
  <si>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</si>
  <si>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</si>
  <si>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</si>
  <si>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</si>
  <si>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</si>
  <si>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</si>
  <si>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</si>
  <si>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</si>
  <si>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</si>
  <si>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</si>
  <si>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</si>
  <si>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</si>
  <si>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</si>
  <si>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</si>
  <si>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</si>
  <si>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</si>
  <si>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</si>
  <si>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</si>
  <si>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</si>
  <si>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</si>
  <si>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</si>
  <si>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</si>
  <si>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</si>
  <si>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</si>
  <si>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</si>
  <si>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</si>
  <si>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</si>
  <si>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</si>
  <si>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</si>
  <si>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</si>
  <si>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</si>
  <si>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</si>
  <si>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</si>
  <si>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</si>
  <si>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</si>
  <si>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</si>
  <si>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</si>
  <si>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</si>
  <si>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</si>
  <si>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</si>
  <si>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</si>
  <si>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</si>
  <si>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</si>
  <si>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</si>
  <si>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</si>
  <si>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</si>
  <si>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</si>
  <si>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</si>
  <si>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</si>
  <si>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</si>
  <si>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</si>
  <si>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</si>
  <si>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</si>
  <si>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</si>
  <si>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</si>
  <si>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</si>
  <si>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</si>
  <si>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</si>
  <si>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</si>
  <si>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</si>
  <si>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</si>
  <si>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</si>
  <si>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</si>
  <si>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</si>
  <si>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</si>
  <si>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</si>
  <si>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</si>
  <si>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</si>
  <si>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</si>
  <si>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</si>
  <si>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</si>
  <si>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</si>
  <si>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</si>
  <si>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</si>
  <si>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</si>
  <si>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</si>
  <si>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</si>
  <si>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</si>
  <si>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</si>
  <si>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проект</t>
  </si>
  <si>
    <t>15 2 00 24840</t>
  </si>
  <si>
    <t>Мероприятие  «Благоустройство территории Балко-Грузского сельского поселения» в рамках подпрограммы "Создание и развитие инфраструктуры на территории Балко-Грузского сельского поселения" муниципальной программы "Комплексное развитие сельских территорий" (Иные закупки товаров, работ и услуг для обеспечения государственных (муниципальных) нужд)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</si>
  <si>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00.03.2024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</si>
</sst>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6" borderId="1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6"/>
  <sheetViews>
    <sheetView tabSelected="1" view="pageBreakPreview" zoomScale="75" zoomScaleSheetLayoutView="75" workbookViewId="0">
      <selection activeCell="G48" sqref="G4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67"/>
      <c r="E1" s="67"/>
      <c r="F1" s="67"/>
      <c r="G1" s="67"/>
      <c r="H1" s="67"/>
      <c r="I1" s="67"/>
    </row>
    <row r="2" spans="1:32" ht="2.25" customHeight="1">
      <c r="A2" s="64"/>
      <c r="B2" s="64"/>
      <c r="C2" s="64"/>
      <c r="D2" s="64"/>
      <c r="E2" s="64"/>
      <c r="F2" s="64"/>
      <c r="G2" s="64"/>
      <c r="H2" s="64"/>
      <c r="I2" s="64"/>
    </row>
    <row r="3" spans="1:32" ht="9.75" customHeight="1">
      <c r="A3" s="27"/>
      <c r="B3" s="67"/>
      <c r="C3" s="69"/>
      <c r="D3" s="69"/>
      <c r="E3" s="69"/>
      <c r="F3" s="69"/>
      <c r="G3" s="69"/>
      <c r="H3" s="69"/>
      <c r="I3" s="1"/>
      <c r="V3" s="4"/>
      <c r="W3" s="1"/>
    </row>
    <row r="4" spans="1:32" s="50" customFormat="1" ht="80.25" customHeight="1">
      <c r="A4" s="54" t="s">
        <v>118</v>
      </c>
      <c r="B4" s="10"/>
      <c r="C4" s="10"/>
      <c r="D4" s="67" t="s">
        <v>121</v>
      </c>
      <c r="E4" s="67"/>
      <c r="F4" s="67"/>
      <c r="G4" s="67"/>
      <c r="H4" s="67"/>
      <c r="I4" s="67"/>
      <c r="W4" s="51"/>
    </row>
    <row r="5" spans="1:32" ht="51.75" customHeight="1">
      <c r="A5" s="42"/>
      <c r="B5" s="10"/>
      <c r="C5" s="10"/>
      <c r="D5" s="67" t="s">
        <v>110</v>
      </c>
      <c r="E5" s="67"/>
      <c r="F5" s="67"/>
      <c r="G5" s="67"/>
      <c r="H5" s="67"/>
      <c r="I5" s="67"/>
    </row>
    <row r="6" spans="1:32" ht="39.75" customHeight="1">
      <c r="A6" s="64" t="s">
        <v>100</v>
      </c>
      <c r="B6" s="64"/>
      <c r="C6" s="64"/>
      <c r="D6" s="64"/>
      <c r="E6" s="64"/>
      <c r="F6" s="64"/>
      <c r="G6" s="64"/>
      <c r="H6" s="64"/>
      <c r="I6" s="64"/>
    </row>
    <row r="7" spans="1:32" ht="16.5" customHeight="1">
      <c r="A7" s="2"/>
      <c r="B7" s="2"/>
      <c r="C7" s="8"/>
      <c r="D7" s="8"/>
      <c r="E7" s="65" t="s">
        <v>0</v>
      </c>
      <c r="F7" s="65"/>
      <c r="G7" s="65"/>
      <c r="H7" s="65"/>
      <c r="I7" s="65"/>
    </row>
    <row r="8" spans="1:32" ht="15.75" customHeight="1">
      <c r="A8" s="66" t="s">
        <v>1</v>
      </c>
      <c r="B8" s="62" t="s">
        <v>32</v>
      </c>
      <c r="C8" s="68" t="s">
        <v>19</v>
      </c>
      <c r="D8" s="68" t="s">
        <v>2</v>
      </c>
      <c r="E8" s="68" t="s">
        <v>3</v>
      </c>
      <c r="F8" s="72" t="s">
        <v>4</v>
      </c>
      <c r="G8" s="70" t="s">
        <v>93</v>
      </c>
      <c r="H8" s="70" t="s">
        <v>99</v>
      </c>
      <c r="I8" s="70" t="s">
        <v>101</v>
      </c>
    </row>
    <row r="9" spans="1:32" ht="24.75" customHeight="1">
      <c r="A9" s="66"/>
      <c r="B9" s="63"/>
      <c r="C9" s="68"/>
      <c r="D9" s="68"/>
      <c r="E9" s="68"/>
      <c r="F9" s="72"/>
      <c r="G9" s="71"/>
      <c r="H9" s="71"/>
      <c r="I9" s="71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18956.499999999996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</f>
        <v>18956.499999999996</v>
      </c>
      <c r="H12" s="15">
        <f>H13+H14+H15+H16+H17+H18+H19+H20+H21+H22+H23+H24+H25+H26+H27+H28+H29+H30+H31+H32+H33+H34+H35+H36+H37+H38+H39+H40+H41+H42+H43+H44+H45+H46+H47+H48+H49+H50+H51+H52+H53+H54+H55+H56</f>
        <v>15273.899999999996</v>
      </c>
      <c r="I12" s="15">
        <f>I13+I14+I15+I16+I17+I18+I19+I20+I21+I22+I23+I24+I25+I26+I27+I28+I29+I30+I31+I32+I33+I34+I35+I36+I37+I38+I39+I40+I41+I42+I43+I44+I45+I46+I47+I48+I49+I50+I51+I52+I53+I54+I55+I56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32</v>
      </c>
      <c r="H13" s="32">
        <v>7.4</v>
      </c>
      <c r="I13" s="32">
        <v>7.6</v>
      </c>
      <c r="W13" s="4"/>
      <c r="Y13" s="58"/>
      <c r="Z13" s="59"/>
      <c r="AA13" s="59"/>
      <c r="AB13" s="59"/>
      <c r="AC13" s="59"/>
      <c r="AD13" s="59"/>
      <c r="AE13" s="59"/>
      <c r="AF13" s="5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74.25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26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8"/>
      <c r="Z23" s="59"/>
      <c r="AA23" s="59"/>
      <c r="AB23" s="59"/>
      <c r="AC23" s="59"/>
      <c r="AD23" s="59"/>
      <c r="AE23" s="59"/>
    </row>
    <row r="24" spans="1:115" s="3" customFormat="1" ht="126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9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0"/>
      <c r="Z25" s="61"/>
      <c r="AA25" s="61"/>
      <c r="AB25" s="61"/>
      <c r="AC25" s="61"/>
      <c r="AD25" s="61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89.25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v>467.4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3"/>
      <c r="AA27" s="74"/>
      <c r="AB27" s="74"/>
      <c r="AC27" s="74"/>
      <c r="AD27" s="74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16.899999999999999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3" customFormat="1" ht="78.75">
      <c r="A32" s="36" t="s">
        <v>52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13</v>
      </c>
      <c r="G32" s="23">
        <v>20</v>
      </c>
      <c r="H32" s="23">
        <v>20</v>
      </c>
      <c r="I32" s="23">
        <v>20</v>
      </c>
      <c r="W32" s="5"/>
    </row>
    <row r="33" spans="1:32" s="3" customFormat="1" ht="94.5">
      <c r="A33" s="36" t="s">
        <v>83</v>
      </c>
      <c r="B33" s="28">
        <v>951</v>
      </c>
      <c r="C33" s="22" t="s">
        <v>6</v>
      </c>
      <c r="D33" s="22" t="s">
        <v>7</v>
      </c>
      <c r="E33" s="37" t="s">
        <v>82</v>
      </c>
      <c r="F33" s="38" t="s">
        <v>11</v>
      </c>
      <c r="G33" s="23">
        <v>346.8</v>
      </c>
      <c r="H33" s="23">
        <v>361.9</v>
      </c>
      <c r="I33" s="23">
        <v>376.4</v>
      </c>
      <c r="W33" s="5"/>
      <c r="Z33" s="58"/>
      <c r="AA33" s="59"/>
      <c r="AB33" s="59"/>
      <c r="AC33" s="59"/>
      <c r="AD33" s="59"/>
      <c r="AE33" s="59"/>
      <c r="AF33" s="59"/>
    </row>
    <row r="34" spans="1:32" s="44" customFormat="1" ht="101.25" customHeight="1">
      <c r="A34" s="36" t="s">
        <v>114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12</v>
      </c>
      <c r="G34" s="23">
        <v>5.8</v>
      </c>
      <c r="H34" s="23">
        <v>25.5</v>
      </c>
      <c r="I34" s="23">
        <v>46.4</v>
      </c>
      <c r="W34" s="5"/>
      <c r="Z34" s="58"/>
      <c r="AA34" s="59"/>
      <c r="AB34" s="59"/>
      <c r="AC34" s="59"/>
      <c r="AD34" s="59"/>
      <c r="AE34" s="59"/>
      <c r="AF34" s="59"/>
    </row>
    <row r="35" spans="1:32" s="3" customFormat="1" ht="126" customHeight="1">
      <c r="A35" s="21" t="s">
        <v>94</v>
      </c>
      <c r="B35" s="22" t="s">
        <v>74</v>
      </c>
      <c r="C35" s="22" t="s">
        <v>7</v>
      </c>
      <c r="D35" s="22" t="s">
        <v>25</v>
      </c>
      <c r="E35" s="22" t="s">
        <v>95</v>
      </c>
      <c r="F35" s="24">
        <v>240</v>
      </c>
      <c r="G35" s="23">
        <v>43.5</v>
      </c>
      <c r="H35" s="23">
        <v>0</v>
      </c>
      <c r="I35" s="23">
        <v>0</v>
      </c>
      <c r="V35" s="5"/>
      <c r="Z35" s="58"/>
      <c r="AA35" s="59"/>
      <c r="AB35" s="59"/>
      <c r="AC35" s="59"/>
      <c r="AD35" s="59"/>
      <c r="AE35" s="59"/>
    </row>
    <row r="36" spans="1:32" s="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9.25" customHeight="1">
      <c r="A37" s="29" t="s">
        <v>86</v>
      </c>
      <c r="B37" s="28">
        <v>951</v>
      </c>
      <c r="C37" s="30" t="s">
        <v>8</v>
      </c>
      <c r="D37" s="30" t="s">
        <v>88</v>
      </c>
      <c r="E37" s="22" t="s">
        <v>89</v>
      </c>
      <c r="F37" s="31" t="s">
        <v>12</v>
      </c>
      <c r="G37" s="23">
        <v>25</v>
      </c>
      <c r="H37" s="23">
        <v>0</v>
      </c>
      <c r="I37" s="23">
        <v>0</v>
      </c>
      <c r="T37" s="4"/>
      <c r="Z37" s="58"/>
      <c r="AA37" s="59"/>
      <c r="AB37" s="59"/>
      <c r="AC37" s="59"/>
      <c r="AD37" s="59"/>
      <c r="AE37" s="59"/>
      <c r="AF37" s="59"/>
    </row>
    <row r="38" spans="1:32" ht="188.25" customHeight="1">
      <c r="A38" s="25" t="s">
        <v>41</v>
      </c>
      <c r="B38" s="28">
        <v>951</v>
      </c>
      <c r="C38" s="22" t="s">
        <v>9</v>
      </c>
      <c r="D38" s="22" t="s">
        <v>5</v>
      </c>
      <c r="E38" s="22" t="s">
        <v>42</v>
      </c>
      <c r="F38" s="22" t="s">
        <v>12</v>
      </c>
      <c r="G38" s="23">
        <v>14.5</v>
      </c>
      <c r="H38" s="23">
        <v>15</v>
      </c>
      <c r="I38" s="23">
        <v>15.6</v>
      </c>
      <c r="Z38" s="56"/>
      <c r="AA38" s="57"/>
      <c r="AB38" s="57"/>
      <c r="AC38" s="57"/>
      <c r="AD38" s="57"/>
      <c r="AE38" s="57"/>
    </row>
    <row r="39" spans="1:32" s="3" customFormat="1" ht="135" customHeight="1">
      <c r="A39" s="26" t="s">
        <v>54</v>
      </c>
      <c r="B39" s="28">
        <v>951</v>
      </c>
      <c r="C39" s="22" t="s">
        <v>9</v>
      </c>
      <c r="D39" s="22" t="s">
        <v>5</v>
      </c>
      <c r="E39" s="22" t="s">
        <v>23</v>
      </c>
      <c r="F39" s="38" t="s">
        <v>12</v>
      </c>
      <c r="G39" s="23">
        <v>12.9</v>
      </c>
      <c r="H39" s="23">
        <v>13.4</v>
      </c>
      <c r="I39" s="23">
        <v>13.9</v>
      </c>
      <c r="W39" s="5"/>
    </row>
    <row r="40" spans="1:32" ht="153.75" customHeight="1">
      <c r="A40" s="25" t="s">
        <v>85</v>
      </c>
      <c r="B40" s="28">
        <v>951</v>
      </c>
      <c r="C40" s="20" t="s">
        <v>9</v>
      </c>
      <c r="D40" s="20" t="s">
        <v>7</v>
      </c>
      <c r="E40" s="22" t="s">
        <v>84</v>
      </c>
      <c r="F40" s="22" t="s">
        <v>12</v>
      </c>
      <c r="G40" s="23">
        <f>10.6+8.5</f>
        <v>19.100000000000001</v>
      </c>
      <c r="H40" s="23">
        <f>11.9+8.5</f>
        <v>20.399999999999999</v>
      </c>
      <c r="I40" s="23">
        <v>11.9</v>
      </c>
      <c r="Z40" s="56"/>
      <c r="AA40" s="57"/>
      <c r="AB40" s="57"/>
      <c r="AC40" s="57"/>
      <c r="AD40" s="57"/>
      <c r="AE40" s="57"/>
    </row>
    <row r="41" spans="1:32" ht="84.75" customHeight="1">
      <c r="A41" s="21" t="s">
        <v>20</v>
      </c>
      <c r="B41" s="28">
        <v>951</v>
      </c>
      <c r="C41" s="20" t="s">
        <v>9</v>
      </c>
      <c r="D41" s="20" t="s">
        <v>7</v>
      </c>
      <c r="E41" s="20" t="s">
        <v>26</v>
      </c>
      <c r="F41" s="20" t="s">
        <v>12</v>
      </c>
      <c r="G41" s="32">
        <v>215</v>
      </c>
      <c r="H41" s="23">
        <v>8.8000000000000007</v>
      </c>
      <c r="I41" s="23">
        <v>0</v>
      </c>
    </row>
    <row r="42" spans="1:32" ht="86.25" customHeight="1">
      <c r="A42" s="21" t="s">
        <v>55</v>
      </c>
      <c r="B42" s="28">
        <v>951</v>
      </c>
      <c r="C42" s="22" t="s">
        <v>9</v>
      </c>
      <c r="D42" s="22" t="s">
        <v>7</v>
      </c>
      <c r="E42" s="22" t="s">
        <v>27</v>
      </c>
      <c r="F42" s="22" t="s">
        <v>12</v>
      </c>
      <c r="G42" s="23">
        <v>5.3</v>
      </c>
      <c r="H42" s="23">
        <v>0</v>
      </c>
      <c r="I42" s="23">
        <v>0</v>
      </c>
    </row>
    <row r="43" spans="1:32" ht="100.5" customHeight="1">
      <c r="A43" s="21" t="s">
        <v>21</v>
      </c>
      <c r="B43" s="28">
        <v>951</v>
      </c>
      <c r="C43" s="22" t="s">
        <v>9</v>
      </c>
      <c r="D43" s="22" t="s">
        <v>7</v>
      </c>
      <c r="E43" s="22" t="s">
        <v>28</v>
      </c>
      <c r="F43" s="22" t="s">
        <v>12</v>
      </c>
      <c r="G43" s="23">
        <v>125</v>
      </c>
      <c r="H43" s="23">
        <v>0</v>
      </c>
      <c r="I43" s="23">
        <v>0</v>
      </c>
    </row>
    <row r="44" spans="1:32" ht="100.5" customHeight="1">
      <c r="A44" s="21" t="s">
        <v>56</v>
      </c>
      <c r="B44" s="28">
        <v>951</v>
      </c>
      <c r="C44" s="22" t="s">
        <v>9</v>
      </c>
      <c r="D44" s="22" t="s">
        <v>7</v>
      </c>
      <c r="E44" s="22" t="s">
        <v>29</v>
      </c>
      <c r="F44" s="22" t="s">
        <v>12</v>
      </c>
      <c r="G44" s="23">
        <v>4.5</v>
      </c>
      <c r="H44" s="23">
        <v>8.8000000000000007</v>
      </c>
      <c r="I44" s="23">
        <v>0</v>
      </c>
    </row>
    <row r="45" spans="1:32" ht="84.75" customHeight="1">
      <c r="A45" s="21" t="s">
        <v>57</v>
      </c>
      <c r="B45" s="28">
        <v>951</v>
      </c>
      <c r="C45" s="22" t="s">
        <v>9</v>
      </c>
      <c r="D45" s="22" t="s">
        <v>7</v>
      </c>
      <c r="E45" s="22" t="s">
        <v>30</v>
      </c>
      <c r="F45" s="22" t="s">
        <v>12</v>
      </c>
      <c r="G45" s="23">
        <v>1417.1</v>
      </c>
      <c r="H45" s="23">
        <v>1412.9</v>
      </c>
      <c r="I45" s="23">
        <v>1439.1</v>
      </c>
    </row>
    <row r="46" spans="1:32" s="3" customFormat="1" ht="136.5" customHeight="1">
      <c r="A46" s="26" t="s">
        <v>79</v>
      </c>
      <c r="B46" s="28">
        <v>951</v>
      </c>
      <c r="C46" s="22" t="s">
        <v>9</v>
      </c>
      <c r="D46" s="22" t="s">
        <v>7</v>
      </c>
      <c r="E46" s="22" t="s">
        <v>78</v>
      </c>
      <c r="F46" s="22" t="s">
        <v>12</v>
      </c>
      <c r="G46" s="23">
        <v>42.3</v>
      </c>
      <c r="H46" s="23">
        <v>42.3</v>
      </c>
      <c r="I46" s="23">
        <v>42.3</v>
      </c>
      <c r="W46" s="5"/>
    </row>
    <row r="47" spans="1:32" ht="100.5" customHeight="1">
      <c r="A47" s="21" t="s">
        <v>58</v>
      </c>
      <c r="B47" s="28">
        <v>951</v>
      </c>
      <c r="C47" s="22" t="s">
        <v>9</v>
      </c>
      <c r="D47" s="22" t="s">
        <v>7</v>
      </c>
      <c r="E47" s="22" t="s">
        <v>62</v>
      </c>
      <c r="F47" s="22" t="s">
        <v>12</v>
      </c>
      <c r="G47" s="23">
        <v>159.80000000000001</v>
      </c>
      <c r="H47" s="23">
        <v>12</v>
      </c>
      <c r="I47" s="23">
        <v>12.5</v>
      </c>
    </row>
    <row r="48" spans="1:32" ht="100.5" customHeight="1">
      <c r="A48" s="21" t="s">
        <v>71</v>
      </c>
      <c r="B48" s="28">
        <v>951</v>
      </c>
      <c r="C48" s="22" t="s">
        <v>9</v>
      </c>
      <c r="D48" s="22" t="s">
        <v>7</v>
      </c>
      <c r="E48" s="22" t="s">
        <v>69</v>
      </c>
      <c r="F48" s="22" t="s">
        <v>12</v>
      </c>
      <c r="G48" s="23">
        <v>120</v>
      </c>
      <c r="H48" s="23">
        <v>0</v>
      </c>
      <c r="I48" s="23">
        <v>0</v>
      </c>
    </row>
    <row r="49" spans="1:31" s="52" customFormat="1" ht="100.5" customHeight="1">
      <c r="A49" s="55" t="s">
        <v>120</v>
      </c>
      <c r="B49" s="28">
        <v>951</v>
      </c>
      <c r="C49" s="22" t="s">
        <v>9</v>
      </c>
      <c r="D49" s="22" t="s">
        <v>7</v>
      </c>
      <c r="E49" s="48" t="s">
        <v>119</v>
      </c>
      <c r="F49" s="22" t="s">
        <v>12</v>
      </c>
      <c r="G49" s="23">
        <f>1678.4+833.5</f>
        <v>2511.9</v>
      </c>
      <c r="H49" s="23">
        <v>0</v>
      </c>
      <c r="I49" s="23">
        <v>0</v>
      </c>
      <c r="W49" s="53"/>
    </row>
    <row r="50" spans="1:31" ht="136.5" customHeight="1">
      <c r="A50" s="41" t="s">
        <v>96</v>
      </c>
      <c r="B50" s="28">
        <v>951</v>
      </c>
      <c r="C50" s="22" t="s">
        <v>97</v>
      </c>
      <c r="D50" s="22" t="s">
        <v>9</v>
      </c>
      <c r="E50" s="20" t="s">
        <v>98</v>
      </c>
      <c r="F50" s="20" t="s">
        <v>12</v>
      </c>
      <c r="G50" s="23">
        <v>9</v>
      </c>
      <c r="H50" s="23">
        <v>0</v>
      </c>
      <c r="I50" s="23">
        <v>0</v>
      </c>
      <c r="U50" s="4"/>
      <c r="W50" s="1"/>
      <c r="Y50" s="56"/>
      <c r="Z50" s="57"/>
      <c r="AA50" s="57"/>
      <c r="AB50" s="57"/>
      <c r="AC50" s="57"/>
      <c r="AD50" s="57"/>
      <c r="AE50" s="57"/>
    </row>
    <row r="51" spans="1:31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23">
        <v>4712</v>
      </c>
      <c r="H51" s="23">
        <v>4936</v>
      </c>
      <c r="I51" s="23">
        <v>4177.1000000000004</v>
      </c>
      <c r="Y51" s="56"/>
      <c r="Z51" s="57"/>
      <c r="AA51" s="57"/>
      <c r="AB51" s="57"/>
      <c r="AC51" s="57"/>
      <c r="AD51" s="57"/>
    </row>
    <row r="52" spans="1:31" ht="115.5" customHeight="1">
      <c r="A52" s="25" t="s">
        <v>90</v>
      </c>
      <c r="B52" s="28">
        <v>951</v>
      </c>
      <c r="C52" s="22" t="s">
        <v>10</v>
      </c>
      <c r="D52" s="22" t="s">
        <v>5</v>
      </c>
      <c r="E52" s="22" t="s">
        <v>91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31" s="46" customFormat="1" ht="100.5" customHeight="1">
      <c r="A53" s="29" t="s">
        <v>116</v>
      </c>
      <c r="B53" s="28">
        <v>951</v>
      </c>
      <c r="C53" s="22" t="s">
        <v>10</v>
      </c>
      <c r="D53" s="22" t="s">
        <v>5</v>
      </c>
      <c r="E53" s="22" t="s">
        <v>115</v>
      </c>
      <c r="F53" s="22" t="s">
        <v>17</v>
      </c>
      <c r="G53" s="32">
        <v>0</v>
      </c>
      <c r="H53" s="23">
        <v>229.7</v>
      </c>
      <c r="I53" s="23">
        <v>0</v>
      </c>
      <c r="V53" s="45"/>
    </row>
    <row r="54" spans="1:31" s="3" customFormat="1" ht="150" customHeight="1">
      <c r="A54" s="29" t="s">
        <v>60</v>
      </c>
      <c r="B54" s="28">
        <v>951</v>
      </c>
      <c r="C54" s="20" t="s">
        <v>10</v>
      </c>
      <c r="D54" s="20" t="s">
        <v>5</v>
      </c>
      <c r="E54" s="20" t="s">
        <v>70</v>
      </c>
      <c r="F54" s="22" t="s">
        <v>17</v>
      </c>
      <c r="G54" s="32">
        <v>10</v>
      </c>
      <c r="H54" s="23">
        <v>10</v>
      </c>
      <c r="I54" s="23">
        <v>0</v>
      </c>
      <c r="W54" s="4"/>
    </row>
    <row r="55" spans="1:31" s="3" customFormat="1" ht="88.5" customHeight="1">
      <c r="A55" s="29" t="s">
        <v>61</v>
      </c>
      <c r="B55" s="28">
        <v>951</v>
      </c>
      <c r="C55" s="22" t="s">
        <v>25</v>
      </c>
      <c r="D55" s="22" t="s">
        <v>5</v>
      </c>
      <c r="E55" s="22" t="s">
        <v>77</v>
      </c>
      <c r="F55" s="28">
        <v>320</v>
      </c>
      <c r="G55" s="23">
        <v>123.7</v>
      </c>
      <c r="H55" s="23">
        <v>203</v>
      </c>
      <c r="I55" s="23">
        <v>211.2</v>
      </c>
      <c r="W55" s="5"/>
      <c r="Y55" s="58"/>
      <c r="Z55" s="59"/>
      <c r="AA55" s="59"/>
      <c r="AB55" s="59"/>
      <c r="AC55" s="59"/>
      <c r="AD55" s="59"/>
    </row>
    <row r="56" spans="1:31" s="4" customFormat="1" ht="154.5" customHeight="1">
      <c r="A56" s="39" t="s">
        <v>92</v>
      </c>
      <c r="B56" s="28">
        <v>951</v>
      </c>
      <c r="C56" s="28">
        <v>11</v>
      </c>
      <c r="D56" s="22" t="s">
        <v>6</v>
      </c>
      <c r="E56" s="37" t="s">
        <v>117</v>
      </c>
      <c r="F56" s="28">
        <v>240</v>
      </c>
      <c r="G56" s="23">
        <v>12</v>
      </c>
      <c r="H56" s="23">
        <v>0</v>
      </c>
      <c r="I56" s="23">
        <v>0</v>
      </c>
      <c r="J56" s="40">
        <v>10</v>
      </c>
      <c r="K56" s="40">
        <v>10</v>
      </c>
      <c r="L56" s="40">
        <v>10</v>
      </c>
      <c r="M56" s="40">
        <v>10</v>
      </c>
      <c r="N56" s="40">
        <v>10</v>
      </c>
      <c r="O56" s="40">
        <v>10</v>
      </c>
      <c r="P56" s="40">
        <v>10</v>
      </c>
      <c r="Q56" s="40">
        <v>10</v>
      </c>
      <c r="R56" s="40">
        <v>10</v>
      </c>
      <c r="S56" s="40">
        <v>10</v>
      </c>
      <c r="T56" s="40">
        <v>10</v>
      </c>
      <c r="U56" s="40">
        <v>10</v>
      </c>
      <c r="Y56" s="60"/>
      <c r="Z56" s="61"/>
      <c r="AA56" s="61"/>
      <c r="AB56" s="61"/>
      <c r="AC56" s="61"/>
      <c r="AD56" s="61"/>
    </row>
  </sheetData>
  <mergeCells count="30">
    <mergeCell ref="Z34:AF34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3:AF33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1:AD51"/>
    <mergeCell ref="Y55:AD55"/>
    <mergeCell ref="Y56:AD56"/>
    <mergeCell ref="Z35:AE35"/>
    <mergeCell ref="Z37:AF37"/>
    <mergeCell ref="Z38:AE38"/>
    <mergeCell ref="Z40:AE40"/>
    <mergeCell ref="Y50:AE50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2024-02-27T11:19:09Z</cp:lastPrinted>
  <dcterms:created xsi:type="dcterms:W3CDTF">2007-03-05T07:46:27Z</dcterms:created>
  <dcterms:modified xsi:type="dcterms:W3CDTF">2024-02-27T11:20:06Z</dcterms:modified>
</cp:coreProperties>
</file>